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7480" windowHeight="8770"/>
  </bookViews>
  <sheets>
    <sheet name="Физ 8 2016" sheetId="2" r:id="rId1"/>
  </sheets>
  <calcPr calcId="114210"/>
</workbook>
</file>

<file path=xl/calcChain.xml><?xml version="1.0" encoding="utf-8"?>
<calcChain xmlns="http://schemas.openxmlformats.org/spreadsheetml/2006/main">
  <c r="G7" i="2"/>
  <c r="B29"/>
  <c r="B9"/>
  <c r="B10"/>
  <c r="B8"/>
</calcChain>
</file>

<file path=xl/sharedStrings.xml><?xml version="1.0" encoding="utf-8"?>
<sst xmlns="http://schemas.openxmlformats.org/spreadsheetml/2006/main" count="48" uniqueCount="41">
  <si>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</si>
  <si>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</si>
  <si>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</si>
  <si>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</si>
  <si>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</si>
  <si>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</si>
  <si>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</si>
  <si>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</si>
  <si>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</si>
  <si>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</si>
  <si>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</si>
  <si>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</si>
  <si>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</si>
  <si>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</si>
  <si>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</si>
  <si>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</si>
  <si>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</si>
  <si>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</si>
  <si>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>3. Содержание и уборка лестничных маршей и площадок</t>
  </si>
  <si>
    <t>4. Проведение технических осмотров и устранение неисправностей в системах электротехнических устройств</t>
  </si>
  <si>
    <t>5. Проведение технических осмотров и устранение незначительных неисправностей в системах вентиляции и дымоудаления</t>
  </si>
  <si>
    <t>6. Аварийно-ремонтное обслуживание</t>
  </si>
  <si>
    <t>Всего по дому:</t>
  </si>
  <si>
    <t>общего имущества жилого дома № 8 по ул. Физкультурная</t>
  </si>
  <si>
    <t>8. Дератизация</t>
  </si>
  <si>
    <t>9.Управление многоквартирным домом</t>
  </si>
  <si>
    <t>Постоянно</t>
  </si>
  <si>
    <t>1 раз в квартал</t>
  </si>
  <si>
    <t>4 раза в год и по мере необходимости</t>
  </si>
  <si>
    <t>круглосуточно</t>
  </si>
  <si>
    <t>Проверка канализационных вытяжек, вентканалов, дымоходов, устранение незначительных неисправностей.</t>
  </si>
  <si>
    <t>Уборка дворовой территории в летний и зимний период. Посыпка придомовой территории песком в зимний период. Скашивание травы с помощью триммера.</t>
  </si>
  <si>
    <t>Уборка лестничных маршей и площадок</t>
  </si>
  <si>
    <t xml:space="preserve">2. Содержание земельного участка, входящего  в состав общего имущества многоквартирного дома                                                  </t>
  </si>
  <si>
    <t xml:space="preserve">7.Проверка неисправности, работоспособности, регулировка и технического обслуживания контрольно-измерительных приборов и устройств коллективных (общедомовых) приборов учета </t>
  </si>
  <si>
    <t xml:space="preserve">Закрепление проушин на чердачном люке подъезд № 4. Ремонт доводчика, установка шпингалета в подъезде  № 4. Закрепление аншлага на фасаде. Изготовление и установка скамейки возле подъезда № 3. Косметический ремонт подъезда № 2 (оштукатуривание, побелка, покраска). Смена замка на вх.двери подвал № 4. Ремонт двери подъезд № 1, кв. № 4. Очистка подвала от бытового мусора. Замена навеса на вх. двери попоъезд № 3. Проверка чердачных люков и подвалов на наличие замков и целостности дверей - подъезды № 1,2,3,4. Ремонт вх. двери подъезд № 3 ( закрепление дв. коробки, замена пружины, замена шпингалета). Ремонт бетонных полов на л/площадках в подъездах № 1,2,3 (восстановление бетонной стяжки на л/площадках).   Расчистка кровли от снега и наледи.                                                                         Осенние и весенние осмотры конструктивов здания, составление актов, подготовка планов ремонта.                                                                                                                                                                                                    </t>
  </si>
  <si>
    <t>Весенние и осенние осмотры системы электроснабжения, составление актов, подготовка планов текущего ремонта.  Смена светильников и лапочек. Ревизия поэтажных электрощитовых. Ревизия ВРУ.</t>
  </si>
  <si>
    <t>Прочистка системы канализации. Ремонт канализационных стояков. Установка заглушек. Систематические осмотры подвальных помещений.</t>
  </si>
  <si>
    <t xml:space="preserve">Весенние и осенние осмотры всех инженерных систем, составление актов, подготовка планов текущего ремонта.    </t>
  </si>
  <si>
    <t xml:space="preserve">Ревизия задвижек в водяном узле; ревизия запорной арматуры на стояках.  Замена и ревизия запорной арматуры в квартирах системы водоснабжения. </t>
  </si>
  <si>
    <t xml:space="preserve"> Промывка и опрессовка системы отопления, промывка грязевиков, фильтров,  в тепловом узле.  Ревизия запорной арматуры теплового узла.  Ревизия и смена запорной арматуры.  Смена участка трубопровода. Ремонт трубопровода.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</si>
</sst>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distributed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1" fillId="0" borderId="4" xfId="0" applyFont="1" applyBorder="1"/>
    <xf numFmtId="1" fontId="4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6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4" xfId="0" applyFont="1" applyBorder="1"/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/>
    <xf numFmtId="0" fontId="7" fillId="0" borderId="3" xfId="0" applyFont="1" applyBorder="1"/>
    <xf numFmtId="0" fontId="7" fillId="0" borderId="2" xfId="0" applyFont="1" applyFill="1" applyBorder="1"/>
    <xf numFmtId="1" fontId="6" fillId="0" borderId="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1" fontId="7" fillId="0" borderId="0" xfId="0" applyNumberFormat="1" applyFont="1"/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2" fillId="0" borderId="1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topLeftCell="A7" workbookViewId="0">
      <selection activeCell="B7" sqref="B7"/>
    </sheetView>
  </sheetViews>
  <sheetFormatPr defaultRowHeight="14"/>
  <cols>
    <col min="1" max="1" width="40.54296875" style="19" customWidth="1"/>
    <col min="2" max="2" width="17.81640625" style="19" customWidth="1"/>
    <col min="3" max="3" width="41" style="19" customWidth="1"/>
    <col min="4" max="16384" width="8.7265625" style="19"/>
  </cols>
  <sheetData>
    <row r="1" spans="1:7">
      <c r="A1" s="41" t="s">
        <v>0</v>
      </c>
      <c r="B1" s="41"/>
      <c r="C1" s="41"/>
    </row>
    <row r="2" spans="1:7">
      <c r="A2" s="41" t="s">
        <v>23</v>
      </c>
      <c r="B2" s="41"/>
      <c r="C2" s="41"/>
    </row>
    <row r="3" spans="1:7">
      <c r="A3" s="41" t="s">
        <v>1</v>
      </c>
      <c r="B3" s="41"/>
      <c r="C3" s="41"/>
    </row>
    <row r="4" spans="1:7" ht="42">
      <c r="A4" s="20"/>
      <c r="B4" s="21" t="s">
        <v>2</v>
      </c>
      <c r="C4" s="21" t="s">
        <v>3</v>
      </c>
    </row>
    <row r="5" spans="1:7">
      <c r="A5" s="20" t="s">
        <v>4</v>
      </c>
      <c r="B5" s="13">
        <v>385873</v>
      </c>
      <c r="C5" s="22" t="s">
        <v>5</v>
      </c>
    </row>
    <row r="6" spans="1:7">
      <c r="A6" s="20" t="s">
        <v>6</v>
      </c>
      <c r="B6" s="14">
        <v>1582366</v>
      </c>
      <c r="C6" s="22" t="s">
        <v>5</v>
      </c>
    </row>
    <row r="7" spans="1:7">
      <c r="A7" s="20" t="s">
        <v>7</v>
      </c>
      <c r="B7" s="13">
        <v>1571646</v>
      </c>
      <c r="C7" s="22" t="s">
        <v>5</v>
      </c>
      <c r="F7" s="19">
        <v>63197</v>
      </c>
      <c r="G7" s="34">
        <f>B7-F7</f>
        <v>1508449</v>
      </c>
    </row>
    <row r="8" spans="1:7">
      <c r="A8" s="20" t="s">
        <v>8</v>
      </c>
      <c r="B8" s="13">
        <f>B5+B6-B7</f>
        <v>396593</v>
      </c>
      <c r="C8" s="22" t="s">
        <v>5</v>
      </c>
    </row>
    <row r="9" spans="1:7">
      <c r="A9" s="23" t="s">
        <v>9</v>
      </c>
      <c r="B9" s="12">
        <f>B29</f>
        <v>1638366</v>
      </c>
      <c r="C9" s="22" t="s">
        <v>5</v>
      </c>
    </row>
    <row r="10" spans="1:7">
      <c r="A10" s="24" t="s">
        <v>10</v>
      </c>
      <c r="B10" s="42">
        <f>-168619+B6-B9</f>
        <v>-224619</v>
      </c>
      <c r="C10" s="22" t="s">
        <v>5</v>
      </c>
    </row>
    <row r="11" spans="1:7">
      <c r="A11" s="25" t="s">
        <v>11</v>
      </c>
      <c r="B11" s="43"/>
      <c r="C11" s="22" t="s">
        <v>5</v>
      </c>
    </row>
    <row r="12" spans="1:7">
      <c r="A12" s="26" t="s">
        <v>12</v>
      </c>
      <c r="B12" s="44"/>
      <c r="C12" s="22" t="s">
        <v>5</v>
      </c>
    </row>
    <row r="13" spans="1:7">
      <c r="A13" s="27" t="s">
        <v>13</v>
      </c>
    </row>
    <row r="15" spans="1:7" ht="42">
      <c r="A15" s="21" t="s">
        <v>14</v>
      </c>
      <c r="B15" s="21" t="s">
        <v>15</v>
      </c>
      <c r="C15" s="21" t="s">
        <v>16</v>
      </c>
    </row>
    <row r="16" spans="1:7" ht="234.5" customHeight="1">
      <c r="A16" s="35" t="s">
        <v>17</v>
      </c>
      <c r="B16" s="38">
        <v>528489</v>
      </c>
      <c r="C16" s="1" t="s">
        <v>35</v>
      </c>
    </row>
    <row r="17" spans="1:3" ht="73" customHeight="1">
      <c r="A17" s="36"/>
      <c r="B17" s="39"/>
      <c r="C17" s="2" t="s">
        <v>40</v>
      </c>
    </row>
    <row r="18" spans="1:3" ht="66.5" customHeight="1">
      <c r="A18" s="36"/>
      <c r="B18" s="39"/>
      <c r="C18" s="3" t="s">
        <v>39</v>
      </c>
    </row>
    <row r="19" spans="1:3" ht="46">
      <c r="A19" s="36"/>
      <c r="B19" s="39"/>
      <c r="C19" s="3" t="s">
        <v>37</v>
      </c>
    </row>
    <row r="20" spans="1:3" ht="34.5">
      <c r="A20" s="37"/>
      <c r="B20" s="40"/>
      <c r="C20" s="4" t="s">
        <v>38</v>
      </c>
    </row>
    <row r="21" spans="1:3" ht="58.5" customHeight="1">
      <c r="A21" s="29" t="s">
        <v>33</v>
      </c>
      <c r="B21" s="18">
        <v>272889</v>
      </c>
      <c r="C21" s="30" t="s">
        <v>31</v>
      </c>
    </row>
    <row r="22" spans="1:3" ht="28.25" customHeight="1">
      <c r="A22" s="5" t="s">
        <v>18</v>
      </c>
      <c r="B22" s="15">
        <v>322719</v>
      </c>
      <c r="C22" s="17" t="s">
        <v>32</v>
      </c>
    </row>
    <row r="23" spans="1:3" ht="58">
      <c r="A23" s="6" t="s">
        <v>19</v>
      </c>
      <c r="B23" s="28">
        <v>52607</v>
      </c>
      <c r="C23" s="31" t="s">
        <v>36</v>
      </c>
    </row>
    <row r="24" spans="1:3" ht="35">
      <c r="A24" s="5" t="s">
        <v>20</v>
      </c>
      <c r="B24" s="28">
        <v>12076</v>
      </c>
      <c r="C24" s="31" t="s">
        <v>30</v>
      </c>
    </row>
    <row r="25" spans="1:3" ht="19.75" customHeight="1">
      <c r="A25" s="7" t="s">
        <v>21</v>
      </c>
      <c r="B25" s="28">
        <v>380878</v>
      </c>
      <c r="C25" s="8" t="s">
        <v>29</v>
      </c>
    </row>
    <row r="26" spans="1:3" ht="46.5">
      <c r="A26" s="32" t="s">
        <v>34</v>
      </c>
      <c r="B26" s="28">
        <v>7218</v>
      </c>
      <c r="C26" s="16" t="s">
        <v>28</v>
      </c>
    </row>
    <row r="27" spans="1:3" ht="16.75" customHeight="1">
      <c r="A27" s="7" t="s">
        <v>24</v>
      </c>
      <c r="B27" s="28">
        <v>7912</v>
      </c>
      <c r="C27" s="8" t="s">
        <v>27</v>
      </c>
    </row>
    <row r="28" spans="1:3">
      <c r="A28" s="33" t="s">
        <v>25</v>
      </c>
      <c r="B28" s="28">
        <v>53578</v>
      </c>
      <c r="C28" s="8" t="s">
        <v>26</v>
      </c>
    </row>
    <row r="29" spans="1:3" ht="15.5">
      <c r="A29" s="9" t="s">
        <v>22</v>
      </c>
      <c r="B29" s="10">
        <f>B16+B21+B22+B23+B24+B25+B26+B27+B28</f>
        <v>1638366</v>
      </c>
      <c r="C29" s="11"/>
    </row>
    <row r="30" spans="1:3" ht="15.5">
      <c r="A30" s="9"/>
      <c r="B30" s="10"/>
      <c r="C30" s="11"/>
    </row>
  </sheetData>
  <mergeCells count="6">
    <mergeCell ref="A16:A20"/>
    <mergeCell ref="B16:B20"/>
    <mergeCell ref="A1:C1"/>
    <mergeCell ref="A2:C2"/>
    <mergeCell ref="A3:C3"/>
    <mergeCell ref="B10:B12"/>
  </mergeCells>
  <phoneticPr fontId="0" type="noConversion"/>
  <pageMargins left="0.24" right="0.17" top="0.17" bottom="0.2" header="0.3" footer="0.1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Физ 8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2017-03-29T23:31:31Z</cp:lastPrinted>
  <dcterms:created xsi:type="dcterms:W3CDTF">2017-02-02T04:04:51Z</dcterms:created>
  <dcterms:modified xsi:type="dcterms:W3CDTF">2017-03-29T23:34:30Z</dcterms:modified>
</cp:coreProperties>
</file>